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20730" windowHeight="991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26" i="1" l="1"/>
  <c r="O26" i="1"/>
  <c r="P26" i="1"/>
  <c r="K26" i="1"/>
  <c r="L26" i="1"/>
  <c r="M26" i="1"/>
  <c r="H26" i="1" l="1"/>
  <c r="I26" i="1"/>
  <c r="J26" i="1"/>
  <c r="E26" i="1" l="1"/>
  <c r="F26" i="1"/>
  <c r="G26" i="1"/>
  <c r="C26" i="1" l="1"/>
  <c r="D26" i="1"/>
  <c r="B26" i="1"/>
</calcChain>
</file>

<file path=xl/sharedStrings.xml><?xml version="1.0" encoding="utf-8"?>
<sst xmlns="http://schemas.openxmlformats.org/spreadsheetml/2006/main" count="68" uniqueCount="49">
  <si>
    <t>ชาย</t>
  </si>
  <si>
    <t>หญิง</t>
  </si>
  <si>
    <t>รวม</t>
  </si>
  <si>
    <t>กลุ่มอายุ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</si>
  <si>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</si>
  <si>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</si>
  <si>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</si>
  <si>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</si>
  <si>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</si>
  <si>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</si>
  <si>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</si>
  <si>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</si>
  <si>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</si>
  <si>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</si>
  <si>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</si>
  <si>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</si>
  <si>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</si>
  <si>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</si>
  <si>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</si>
  <si>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 xml:space="preserve"> 90-94 </t>
  </si>
  <si>
    <t xml:space="preserve"> 95-99 </t>
  </si>
  <si>
    <t xml:space="preserve"> 100+ </t>
  </si>
  <si>
    <t xml:space="preserve"> TOTAL </t>
  </si>
  <si>
    <t>1-4</t>
  </si>
  <si>
    <t>5-9</t>
  </si>
  <si>
    <t>10-14</t>
  </si>
  <si>
    <t>จำนวนประชากรกลางปี 2554 - 2558 จำแนกตามกลุ่มอายุ เพศ ทั้งประเทศ</t>
  </si>
  <si>
    <t>รวบรวมและวิเคราะห์โดย : กลุ่มภารกิจด้านข้อมูลข่าวสารสุขภาพ สำนักนโยบายและยุทธศาสตร์</t>
  </si>
  <si>
    <t xml:space="preserve">ที่มา : สำนักบริหารการทะเบียน กรมการปกครอง </t>
  </si>
  <si>
    <t>สถานบริการที่มีเตียงรับผู้ป่วย</t>
  </si>
  <si>
    <t>ประชากร
(กลางปี)</t>
  </si>
  <si>
    <t>จำนวนเตียง</t>
  </si>
  <si>
    <t>สัดส่วน
เตียงต่อประชากร</t>
  </si>
  <si>
    <t>สัดส่วน
แพทย์ต่อประชากร</t>
  </si>
  <si>
    <t>รวมทั้งประเทศ</t>
  </si>
  <si>
    <t>กระทรวงสาธารณสุข</t>
  </si>
  <si>
    <t>ปี 2553</t>
  </si>
  <si>
    <t>ปี 2554</t>
  </si>
  <si>
    <t>ปี 2555</t>
  </si>
  <si>
    <t>ปี 2556</t>
  </si>
  <si>
    <t>ปี 2557</t>
  </si>
  <si>
    <t>ปี 2558</t>
  </si>
  <si>
    <t>เครื่องเอ็กเรย์คอมพิวเตอร์
CT Scan</t>
  </si>
  <si>
    <t>เครื่องตรวจอวัยวะด้วยสนามแม่เหล็กไฟฟ้า
MRI</t>
  </si>
  <si>
    <t>เครื่องสลายนิ่ว
ESWL</t>
  </si>
  <si>
    <t>เครื่องแกมม่าไนฟ์
Gamma Nife</t>
  </si>
  <si>
    <t>เครื่องอัลตราซาวด์
Ultra sound</t>
  </si>
  <si>
    <t>เครื่องล้างไต
Hemo dialysis</t>
  </si>
  <si>
    <t>รถพยาบาล
Ambulance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</si>
</sst>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_);_(* \(#,##0\);_(* &quot;-&quot;??_);_(@_)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Tahoma"/>
      <family val="2"/>
      <charset val="222"/>
    </font>
    <font>
      <sz val="9"/>
      <name val="Cordia New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1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0" fontId="4" fillId="0" borderId="0" xfId="1" applyFont="1" applyBorder="1"/>
    <xf numFmtId="0" fontId="5" fillId="0" borderId="0" xfId="0" applyFont="1"/>
    <xf numFmtId="187" fontId="6" fillId="0" borderId="0" xfId="2" applyNumberFormat="1" applyFont="1" applyBorder="1"/>
    <xf numFmtId="187" fontId="6" fillId="0" borderId="0" xfId="3" applyNumberFormat="1" applyFont="1" applyBorder="1"/>
    <xf numFmtId="0" fontId="7" fillId="0" borderId="0" xfId="1" applyFont="1" applyBorder="1"/>
    <xf numFmtId="187" fontId="7" fillId="0" borderId="0" xfId="2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vertical="center"/>
    </xf>
  </cellXfs>
  <cellStyles count="4">
    <cellStyle name="Comma 149" xfId="2"/>
    <cellStyle name="Comma 6" xfId="3"/>
    <cellStyle name="Normal" xfId="0" builtinId="0"/>
    <cellStyle name="Normal 14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3" workbookViewId="0">
      <selection activeCell="P26" sqref="P26"/>
    </sheetView>
  </sheetViews>
  <sheetFormatPr defaultRowHeight="21" x14ac:dyDescent="0.35"/>
  <cols>
    <col min="1" max="1" width="11" style="2" customWidth="1"/>
    <col min="2" max="10" width="9.625" style="1" bestFit="1" customWidth="1"/>
    <col min="11" max="13" width="10.375" style="1" customWidth="1"/>
    <col min="14" max="16" width="10.5" style="1" customWidth="1"/>
    <col min="17" max="16384" width="9" style="1"/>
  </cols>
  <sheetData>
    <row r="1" spans="1:16" x14ac:dyDescent="0.35">
      <c r="A1" s="2" t="s">
        <v>26</v>
      </c>
    </row>
    <row r="2" spans="1:16" x14ac:dyDescent="0.35">
      <c r="A2" s="16" t="s">
        <v>3</v>
      </c>
      <c r="B2" s="15">
        <v>2554</v>
      </c>
      <c r="C2" s="15"/>
      <c r="D2" s="15"/>
      <c r="E2" s="15">
        <v>2555</v>
      </c>
      <c r="F2" s="15"/>
      <c r="G2" s="15"/>
      <c r="H2" s="15">
        <v>2556</v>
      </c>
      <c r="I2" s="15"/>
      <c r="J2" s="15"/>
      <c r="K2" s="15">
        <v>2557</v>
      </c>
      <c r="L2" s="15"/>
      <c r="M2" s="15"/>
      <c r="N2" s="15">
        <v>2558</v>
      </c>
      <c r="O2" s="15"/>
      <c r="P2" s="15"/>
    </row>
    <row r="3" spans="1:16" x14ac:dyDescent="0.35">
      <c r="A3" s="16"/>
      <c r="B3" s="3" t="s">
        <v>0</v>
      </c>
      <c r="C3" s="3" t="s">
        <v>1</v>
      </c>
      <c r="D3" s="3" t="s">
        <v>2</v>
      </c>
      <c r="E3" s="3" t="s">
        <v>0</v>
      </c>
      <c r="F3" s="3" t="s">
        <v>1</v>
      </c>
      <c r="G3" s="3" t="s">
        <v>2</v>
      </c>
      <c r="H3" s="3" t="s">
        <v>0</v>
      </c>
      <c r="I3" s="3" t="s">
        <v>1</v>
      </c>
      <c r="J3" s="3" t="s">
        <v>2</v>
      </c>
      <c r="K3" s="3" t="s">
        <v>0</v>
      </c>
      <c r="L3" s="3" t="s">
        <v>1</v>
      </c>
      <c r="M3" s="3" t="s">
        <v>2</v>
      </c>
      <c r="N3" s="3" t="s">
        <v>0</v>
      </c>
      <c r="O3" s="3" t="s">
        <v>1</v>
      </c>
      <c r="P3" s="3" t="s">
        <v>2</v>
      </c>
    </row>
    <row r="4" spans="1:16" x14ac:dyDescent="0.35">
      <c r="A4" s="4">
        <v>0</v>
      </c>
      <c r="B4" s="5">
        <v>388696</v>
      </c>
      <c r="C4" s="5">
        <v>365401</v>
      </c>
      <c r="D4" s="5">
        <v>754097</v>
      </c>
      <c r="E4" s="5">
        <v>392007</v>
      </c>
      <c r="F4" s="5">
        <v>368247</v>
      </c>
      <c r="G4" s="5">
        <v>760254</v>
      </c>
      <c r="H4" s="5">
        <v>378419</v>
      </c>
      <c r="I4" s="5">
        <v>355415</v>
      </c>
      <c r="J4" s="5">
        <v>733834</v>
      </c>
      <c r="K4" s="5">
        <v>361971</v>
      </c>
      <c r="L4" s="5">
        <v>339976</v>
      </c>
      <c r="M4" s="5">
        <v>701947</v>
      </c>
      <c r="N4" s="5">
        <v>354899</v>
      </c>
      <c r="O4" s="5">
        <v>335022</v>
      </c>
      <c r="P4" s="5">
        <v>689921</v>
      </c>
    </row>
    <row r="5" spans="1:16" x14ac:dyDescent="0.35">
      <c r="A5" s="6" t="s">
        <v>23</v>
      </c>
      <c r="B5" s="5">
        <v>1631691</v>
      </c>
      <c r="C5" s="5">
        <v>1533381</v>
      </c>
      <c r="D5" s="5">
        <v>3165072</v>
      </c>
      <c r="E5" s="5">
        <v>1610036</v>
      </c>
      <c r="F5" s="5">
        <v>1513820</v>
      </c>
      <c r="G5" s="5">
        <v>3123856</v>
      </c>
      <c r="H5" s="5">
        <v>1608374</v>
      </c>
      <c r="I5" s="5">
        <v>1512607</v>
      </c>
      <c r="J5" s="5">
        <v>3120981</v>
      </c>
      <c r="K5" s="5">
        <v>1604348</v>
      </c>
      <c r="L5" s="5">
        <v>1509099</v>
      </c>
      <c r="M5" s="5">
        <v>3113447</v>
      </c>
      <c r="N5" s="5">
        <v>1584095</v>
      </c>
      <c r="O5" s="5">
        <v>1492109</v>
      </c>
      <c r="P5" s="5">
        <v>3076204</v>
      </c>
    </row>
    <row r="6" spans="1:16" x14ac:dyDescent="0.35">
      <c r="A6" s="6" t="s">
        <v>24</v>
      </c>
      <c r="B6" s="5">
        <v>2088476</v>
      </c>
      <c r="C6" s="5">
        <v>1968015</v>
      </c>
      <c r="D6" s="5">
        <v>4056491</v>
      </c>
      <c r="E6" s="5">
        <v>2081269</v>
      </c>
      <c r="F6" s="5">
        <v>1960638</v>
      </c>
      <c r="G6" s="5">
        <v>4041907</v>
      </c>
      <c r="H6" s="5">
        <v>2080475</v>
      </c>
      <c r="I6" s="5">
        <v>1959834</v>
      </c>
      <c r="J6" s="5">
        <v>4040309</v>
      </c>
      <c r="K6" s="5">
        <v>2069970</v>
      </c>
      <c r="L6" s="5">
        <v>1949119</v>
      </c>
      <c r="M6" s="5">
        <v>4019089</v>
      </c>
      <c r="N6" s="5">
        <v>2034793</v>
      </c>
      <c r="O6" s="5">
        <v>1917999</v>
      </c>
      <c r="P6" s="5">
        <v>3952792</v>
      </c>
    </row>
    <row r="7" spans="1:16" x14ac:dyDescent="0.35">
      <c r="A7" s="6" t="s">
        <v>25</v>
      </c>
      <c r="B7" s="5">
        <v>2324929</v>
      </c>
      <c r="C7" s="5">
        <v>2196350</v>
      </c>
      <c r="D7" s="5">
        <v>4521279</v>
      </c>
      <c r="E7" s="5">
        <v>2218978</v>
      </c>
      <c r="F7" s="5">
        <v>2096028</v>
      </c>
      <c r="G7" s="5">
        <v>4315006</v>
      </c>
      <c r="H7" s="5">
        <v>2144100</v>
      </c>
      <c r="I7" s="5">
        <v>2024332</v>
      </c>
      <c r="J7" s="5">
        <v>4168432</v>
      </c>
      <c r="K7" s="5">
        <v>2109236</v>
      </c>
      <c r="L7" s="5">
        <v>1991041</v>
      </c>
      <c r="M7" s="5">
        <v>4100277</v>
      </c>
      <c r="N7" s="5">
        <v>2076911</v>
      </c>
      <c r="O7" s="5">
        <v>1963728</v>
      </c>
      <c r="P7" s="5">
        <v>4040639</v>
      </c>
    </row>
    <row r="8" spans="1:16" x14ac:dyDescent="0.35">
      <c r="A8" s="7" t="s">
        <v>4</v>
      </c>
      <c r="B8" s="5">
        <v>2544191</v>
      </c>
      <c r="C8" s="5">
        <v>2413063</v>
      </c>
      <c r="D8" s="5">
        <v>4957254</v>
      </c>
      <c r="E8" s="5">
        <v>2536336</v>
      </c>
      <c r="F8" s="5">
        <v>2404152</v>
      </c>
      <c r="G8" s="5">
        <v>4940488</v>
      </c>
      <c r="H8" s="5">
        <v>2519370</v>
      </c>
      <c r="I8" s="5">
        <v>2386492</v>
      </c>
      <c r="J8" s="5">
        <v>4905862</v>
      </c>
      <c r="K8" s="5">
        <v>2474343</v>
      </c>
      <c r="L8" s="5">
        <v>2342738.1461293288</v>
      </c>
      <c r="M8" s="5">
        <v>4817081.1461293288</v>
      </c>
      <c r="N8" s="5">
        <v>2384561</v>
      </c>
      <c r="O8" s="5">
        <v>2262832</v>
      </c>
      <c r="P8" s="5">
        <v>4647393</v>
      </c>
    </row>
    <row r="9" spans="1:16" x14ac:dyDescent="0.35">
      <c r="A9" s="7" t="s">
        <v>5</v>
      </c>
      <c r="B9" s="5">
        <v>2385196</v>
      </c>
      <c r="C9" s="5">
        <v>2310548</v>
      </c>
      <c r="D9" s="5">
        <v>4695744</v>
      </c>
      <c r="E9" s="5">
        <v>2402281</v>
      </c>
      <c r="F9" s="5">
        <v>2324550</v>
      </c>
      <c r="G9" s="5">
        <v>4726831</v>
      </c>
      <c r="H9" s="5">
        <v>2437490</v>
      </c>
      <c r="I9" s="5">
        <v>2354529</v>
      </c>
      <c r="J9" s="5">
        <v>4792019</v>
      </c>
      <c r="K9" s="5">
        <v>2460870</v>
      </c>
      <c r="L9" s="5">
        <v>2374579.0291607669</v>
      </c>
      <c r="M9" s="5">
        <v>4835449.0291607669</v>
      </c>
      <c r="N9" s="5">
        <v>2463123</v>
      </c>
      <c r="O9" s="5">
        <v>2369539</v>
      </c>
      <c r="P9" s="5">
        <v>4832662</v>
      </c>
    </row>
    <row r="10" spans="1:16" x14ac:dyDescent="0.35">
      <c r="A10" s="7" t="s">
        <v>6</v>
      </c>
      <c r="B10" s="5">
        <v>2540315</v>
      </c>
      <c r="C10" s="5">
        <v>2491909</v>
      </c>
      <c r="D10" s="5">
        <v>5032224</v>
      </c>
      <c r="E10" s="5">
        <v>2463437</v>
      </c>
      <c r="F10" s="5">
        <v>2414334</v>
      </c>
      <c r="G10" s="5">
        <v>4877771</v>
      </c>
      <c r="H10" s="5">
        <v>2403679</v>
      </c>
      <c r="I10" s="5">
        <v>2351291</v>
      </c>
      <c r="J10" s="5">
        <v>4754970</v>
      </c>
      <c r="K10" s="5">
        <v>2366609</v>
      </c>
      <c r="L10" s="5">
        <v>2308841</v>
      </c>
      <c r="M10" s="5">
        <v>4675450</v>
      </c>
      <c r="N10" s="5">
        <v>2335548</v>
      </c>
      <c r="O10" s="5">
        <v>2273233</v>
      </c>
      <c r="P10" s="5">
        <v>4608781</v>
      </c>
    </row>
    <row r="11" spans="1:16" x14ac:dyDescent="0.35">
      <c r="A11" s="7" t="s">
        <v>7</v>
      </c>
      <c r="B11" s="5">
        <v>2697642</v>
      </c>
      <c r="C11" s="5">
        <v>2680527</v>
      </c>
      <c r="D11" s="5">
        <v>5378169</v>
      </c>
      <c r="E11" s="5">
        <v>2658115</v>
      </c>
      <c r="F11" s="5">
        <v>2636385</v>
      </c>
      <c r="G11" s="5">
        <v>5294500</v>
      </c>
      <c r="H11" s="5">
        <v>2634753</v>
      </c>
      <c r="I11" s="5">
        <v>2609598</v>
      </c>
      <c r="J11" s="5">
        <v>5244351</v>
      </c>
      <c r="K11" s="5">
        <v>2602499</v>
      </c>
      <c r="L11" s="5">
        <v>2574422</v>
      </c>
      <c r="M11" s="5">
        <v>5176921</v>
      </c>
      <c r="N11" s="5">
        <v>2537916</v>
      </c>
      <c r="O11" s="5">
        <v>2510470</v>
      </c>
      <c r="P11" s="5">
        <v>5048386</v>
      </c>
    </row>
    <row r="12" spans="1:16" x14ac:dyDescent="0.35">
      <c r="A12" s="7" t="s">
        <v>8</v>
      </c>
      <c r="B12" s="5">
        <v>2695362</v>
      </c>
      <c r="C12" s="5">
        <v>2757678</v>
      </c>
      <c r="D12" s="5">
        <v>5453040</v>
      </c>
      <c r="E12" s="5">
        <v>2668792</v>
      </c>
      <c r="F12" s="5">
        <v>2718305</v>
      </c>
      <c r="G12" s="5">
        <v>5387097</v>
      </c>
      <c r="H12" s="5">
        <v>2660052</v>
      </c>
      <c r="I12" s="5">
        <v>2698604</v>
      </c>
      <c r="J12" s="5">
        <v>5358656</v>
      </c>
      <c r="K12" s="5">
        <v>2651125</v>
      </c>
      <c r="L12" s="5">
        <v>2679679</v>
      </c>
      <c r="M12" s="5">
        <v>5330804</v>
      </c>
      <c r="N12" s="5">
        <v>2630756</v>
      </c>
      <c r="O12" s="5">
        <v>2653975</v>
      </c>
      <c r="P12" s="5">
        <v>5284731</v>
      </c>
    </row>
    <row r="13" spans="1:16" x14ac:dyDescent="0.35">
      <c r="A13" s="7" t="s">
        <v>9</v>
      </c>
      <c r="B13" s="5">
        <v>2668133</v>
      </c>
      <c r="C13" s="5">
        <v>2813958</v>
      </c>
      <c r="D13" s="5">
        <v>5482091</v>
      </c>
      <c r="E13" s="5">
        <v>2672126</v>
      </c>
      <c r="F13" s="5">
        <v>2814383</v>
      </c>
      <c r="G13" s="5">
        <v>5486509</v>
      </c>
      <c r="H13" s="5">
        <v>2659218</v>
      </c>
      <c r="I13" s="5">
        <v>2792768</v>
      </c>
      <c r="J13" s="5">
        <v>5451986</v>
      </c>
      <c r="K13" s="5">
        <v>2643141</v>
      </c>
      <c r="L13" s="5">
        <v>2763713</v>
      </c>
      <c r="M13" s="5">
        <v>5406854</v>
      </c>
      <c r="N13" s="5">
        <v>2621788</v>
      </c>
      <c r="O13" s="5">
        <v>2734579</v>
      </c>
      <c r="P13" s="5">
        <v>5356367</v>
      </c>
    </row>
    <row r="14" spans="1:16" x14ac:dyDescent="0.35">
      <c r="A14" s="7" t="s">
        <v>10</v>
      </c>
      <c r="B14" s="5">
        <v>2464805</v>
      </c>
      <c r="C14" s="5">
        <v>2643767</v>
      </c>
      <c r="D14" s="5">
        <v>5108572</v>
      </c>
      <c r="E14" s="5">
        <v>2490147</v>
      </c>
      <c r="F14" s="5">
        <v>2678467</v>
      </c>
      <c r="G14" s="5">
        <v>5168614</v>
      </c>
      <c r="H14" s="5">
        <v>2527642</v>
      </c>
      <c r="I14" s="5">
        <v>2722066</v>
      </c>
      <c r="J14" s="5">
        <v>5249708</v>
      </c>
      <c r="K14" s="5">
        <v>2550821</v>
      </c>
      <c r="L14" s="5">
        <v>2745699</v>
      </c>
      <c r="M14" s="5">
        <v>5296520</v>
      </c>
      <c r="N14" s="5">
        <v>2547531</v>
      </c>
      <c r="O14" s="5">
        <v>2740118</v>
      </c>
      <c r="P14" s="5">
        <v>5287649</v>
      </c>
    </row>
    <row r="15" spans="1:16" x14ac:dyDescent="0.35">
      <c r="A15" s="7" t="s">
        <v>11</v>
      </c>
      <c r="B15" s="5">
        <v>2069242</v>
      </c>
      <c r="C15" s="5">
        <v>2259429</v>
      </c>
      <c r="D15" s="5">
        <v>4328671</v>
      </c>
      <c r="E15" s="5">
        <v>2118199</v>
      </c>
      <c r="F15" s="5">
        <v>2310695</v>
      </c>
      <c r="G15" s="5">
        <v>4428894</v>
      </c>
      <c r="H15" s="5">
        <v>2185587</v>
      </c>
      <c r="I15" s="5">
        <v>2381306</v>
      </c>
      <c r="J15" s="5">
        <v>4566893</v>
      </c>
      <c r="K15" s="5">
        <v>2250280</v>
      </c>
      <c r="L15" s="5">
        <v>2455027</v>
      </c>
      <c r="M15" s="5">
        <v>4705307</v>
      </c>
      <c r="N15" s="5">
        <v>2301074</v>
      </c>
      <c r="O15" s="5">
        <v>2518187</v>
      </c>
      <c r="P15" s="5">
        <v>4819261</v>
      </c>
    </row>
    <row r="16" spans="1:16" x14ac:dyDescent="0.35">
      <c r="A16" s="7" t="s">
        <v>12</v>
      </c>
      <c r="B16" s="5">
        <v>1629004</v>
      </c>
      <c r="C16" s="5">
        <v>1827847</v>
      </c>
      <c r="D16" s="5">
        <v>3456851</v>
      </c>
      <c r="E16" s="5">
        <v>1695422</v>
      </c>
      <c r="F16" s="5">
        <v>1905072</v>
      </c>
      <c r="G16" s="5">
        <v>3600494</v>
      </c>
      <c r="H16" s="5">
        <v>1720452</v>
      </c>
      <c r="I16" s="5">
        <v>1930789</v>
      </c>
      <c r="J16" s="5">
        <v>3651241</v>
      </c>
      <c r="K16" s="5">
        <v>1753188</v>
      </c>
      <c r="L16" s="5">
        <v>1961478</v>
      </c>
      <c r="M16" s="5">
        <v>3714666</v>
      </c>
      <c r="N16" s="5">
        <v>1836608</v>
      </c>
      <c r="O16" s="5">
        <v>2056539</v>
      </c>
      <c r="P16" s="5">
        <v>3893147</v>
      </c>
    </row>
    <row r="17" spans="1:16" x14ac:dyDescent="0.35">
      <c r="A17" s="7" t="s">
        <v>13</v>
      </c>
      <c r="B17" s="5">
        <v>1185104</v>
      </c>
      <c r="C17" s="5">
        <v>1355848</v>
      </c>
      <c r="D17" s="5">
        <v>2540952</v>
      </c>
      <c r="E17" s="5">
        <v>1248763</v>
      </c>
      <c r="F17" s="5">
        <v>1433777</v>
      </c>
      <c r="G17" s="5">
        <v>2682540</v>
      </c>
      <c r="H17" s="5">
        <v>1320781</v>
      </c>
      <c r="I17" s="5">
        <v>1523187</v>
      </c>
      <c r="J17" s="5">
        <v>2843968</v>
      </c>
      <c r="K17" s="5">
        <v>1382189</v>
      </c>
      <c r="L17" s="5">
        <v>1600580</v>
      </c>
      <c r="M17" s="5">
        <v>2982769</v>
      </c>
      <c r="N17" s="5">
        <v>1425390</v>
      </c>
      <c r="O17" s="5">
        <v>1651005</v>
      </c>
      <c r="P17" s="5">
        <v>3076395</v>
      </c>
    </row>
    <row r="18" spans="1:16" x14ac:dyDescent="0.35">
      <c r="A18" s="7" t="s">
        <v>14</v>
      </c>
      <c r="B18" s="5">
        <v>812228</v>
      </c>
      <c r="C18" s="5">
        <v>957758</v>
      </c>
      <c r="D18" s="5">
        <v>1769986</v>
      </c>
      <c r="E18" s="5">
        <v>835639</v>
      </c>
      <c r="F18" s="5">
        <v>987499</v>
      </c>
      <c r="G18" s="5">
        <v>1823138</v>
      </c>
      <c r="H18" s="5">
        <v>888326</v>
      </c>
      <c r="I18" s="5">
        <v>1049605</v>
      </c>
      <c r="J18" s="5">
        <v>1937931</v>
      </c>
      <c r="K18" s="5">
        <v>961868</v>
      </c>
      <c r="L18" s="5">
        <v>1139390.5356088658</v>
      </c>
      <c r="M18" s="5">
        <v>2101258.5356088658</v>
      </c>
      <c r="N18" s="5">
        <v>1034066</v>
      </c>
      <c r="O18" s="5">
        <v>1229371</v>
      </c>
      <c r="P18" s="5">
        <v>2263437</v>
      </c>
    </row>
    <row r="19" spans="1:16" x14ac:dyDescent="0.35">
      <c r="A19" s="7" t="s">
        <v>15</v>
      </c>
      <c r="B19" s="5">
        <v>640332</v>
      </c>
      <c r="C19" s="5">
        <v>806563</v>
      </c>
      <c r="D19" s="5">
        <v>1446895</v>
      </c>
      <c r="E19" s="5">
        <v>654139</v>
      </c>
      <c r="F19" s="5">
        <v>819609</v>
      </c>
      <c r="G19" s="5">
        <v>1473748</v>
      </c>
      <c r="H19" s="5">
        <v>667204</v>
      </c>
      <c r="I19" s="5">
        <v>832730</v>
      </c>
      <c r="J19" s="5">
        <v>1499934</v>
      </c>
      <c r="K19" s="5">
        <v>674547</v>
      </c>
      <c r="L19" s="5">
        <v>838479</v>
      </c>
      <c r="M19" s="5">
        <v>1513026</v>
      </c>
      <c r="N19" s="5">
        <v>694894</v>
      </c>
      <c r="O19" s="5">
        <v>859081</v>
      </c>
      <c r="P19" s="5">
        <v>1553975</v>
      </c>
    </row>
    <row r="20" spans="1:16" x14ac:dyDescent="0.35">
      <c r="A20" s="7" t="s">
        <v>16</v>
      </c>
      <c r="B20" s="5">
        <v>435846</v>
      </c>
      <c r="C20" s="5">
        <v>596600</v>
      </c>
      <c r="D20" s="5">
        <v>1032446</v>
      </c>
      <c r="E20" s="5">
        <v>451618</v>
      </c>
      <c r="F20" s="5">
        <v>617676</v>
      </c>
      <c r="G20" s="5">
        <v>1069294</v>
      </c>
      <c r="H20" s="5">
        <v>473982</v>
      </c>
      <c r="I20" s="5">
        <v>645315</v>
      </c>
      <c r="J20" s="5">
        <v>1119297</v>
      </c>
      <c r="K20" s="5">
        <v>498520</v>
      </c>
      <c r="L20" s="5">
        <v>674767</v>
      </c>
      <c r="M20" s="5">
        <v>1173287</v>
      </c>
      <c r="N20" s="5">
        <v>516957</v>
      </c>
      <c r="O20" s="5">
        <v>691863</v>
      </c>
      <c r="P20" s="5">
        <v>1208820</v>
      </c>
    </row>
    <row r="21" spans="1:16" x14ac:dyDescent="0.35">
      <c r="A21" s="7" t="s">
        <v>17</v>
      </c>
      <c r="B21" s="5">
        <v>240317</v>
      </c>
      <c r="C21" s="5">
        <v>360254</v>
      </c>
      <c r="D21" s="5">
        <v>600571</v>
      </c>
      <c r="E21" s="5">
        <v>254218</v>
      </c>
      <c r="F21" s="5">
        <v>380932</v>
      </c>
      <c r="G21" s="5">
        <v>635150</v>
      </c>
      <c r="H21" s="5">
        <v>277895</v>
      </c>
      <c r="I21" s="5">
        <v>413951</v>
      </c>
      <c r="J21" s="5">
        <v>691846</v>
      </c>
      <c r="K21" s="5">
        <v>297851</v>
      </c>
      <c r="L21" s="5">
        <v>442105</v>
      </c>
      <c r="M21" s="5">
        <v>739956</v>
      </c>
      <c r="N21" s="5">
        <v>317491</v>
      </c>
      <c r="O21" s="5">
        <v>464065</v>
      </c>
      <c r="P21" s="5">
        <v>781556</v>
      </c>
    </row>
    <row r="22" spans="1:16" x14ac:dyDescent="0.35">
      <c r="A22" s="7" t="s">
        <v>18</v>
      </c>
      <c r="B22" s="5">
        <v>99131</v>
      </c>
      <c r="C22" s="5">
        <v>161500</v>
      </c>
      <c r="D22" s="5">
        <v>260631</v>
      </c>
      <c r="E22" s="5">
        <v>106410</v>
      </c>
      <c r="F22" s="5">
        <v>173658</v>
      </c>
      <c r="G22" s="5">
        <v>280068</v>
      </c>
      <c r="H22" s="5">
        <v>120962</v>
      </c>
      <c r="I22" s="5">
        <v>198014</v>
      </c>
      <c r="J22" s="5">
        <v>318976</v>
      </c>
      <c r="K22" s="5">
        <v>136773</v>
      </c>
      <c r="L22" s="5">
        <v>223938</v>
      </c>
      <c r="M22" s="5">
        <v>360711</v>
      </c>
      <c r="N22" s="5">
        <v>150391</v>
      </c>
      <c r="O22" s="5">
        <v>241197</v>
      </c>
      <c r="P22" s="5">
        <v>391588</v>
      </c>
    </row>
    <row r="23" spans="1:16" x14ac:dyDescent="0.35">
      <c r="A23" s="7" t="s">
        <v>19</v>
      </c>
      <c r="B23" s="5">
        <v>34766</v>
      </c>
      <c r="C23" s="5">
        <v>60096</v>
      </c>
      <c r="D23" s="5">
        <v>94862</v>
      </c>
      <c r="E23" s="5">
        <v>36892</v>
      </c>
      <c r="F23" s="5">
        <v>63072</v>
      </c>
      <c r="G23" s="5">
        <v>99964</v>
      </c>
      <c r="H23" s="5">
        <v>41780</v>
      </c>
      <c r="I23" s="5">
        <v>71426</v>
      </c>
      <c r="J23" s="5">
        <v>113206</v>
      </c>
      <c r="K23" s="5">
        <v>46838</v>
      </c>
      <c r="L23" s="5">
        <v>80211</v>
      </c>
      <c r="M23" s="5">
        <v>127049</v>
      </c>
      <c r="N23" s="5">
        <v>53369</v>
      </c>
      <c r="O23" s="5">
        <v>87850</v>
      </c>
      <c r="P23" s="5">
        <v>141219</v>
      </c>
    </row>
    <row r="24" spans="1:16" x14ac:dyDescent="0.35">
      <c r="A24" s="7" t="s">
        <v>20</v>
      </c>
      <c r="B24" s="5">
        <v>11293</v>
      </c>
      <c r="C24" s="5">
        <v>18043</v>
      </c>
      <c r="D24" s="5">
        <v>29336</v>
      </c>
      <c r="E24" s="5">
        <v>12672</v>
      </c>
      <c r="F24" s="5">
        <v>20109</v>
      </c>
      <c r="G24" s="5">
        <v>32781</v>
      </c>
      <c r="H24" s="5">
        <v>14336</v>
      </c>
      <c r="I24" s="5">
        <v>22837</v>
      </c>
      <c r="J24" s="5">
        <v>37173</v>
      </c>
      <c r="K24" s="5">
        <v>15713</v>
      </c>
      <c r="L24" s="5">
        <v>25187.446207300258</v>
      </c>
      <c r="M24" s="5">
        <v>40900.446207300258</v>
      </c>
      <c r="N24" s="5">
        <v>17951</v>
      </c>
      <c r="O24" s="5">
        <v>27501</v>
      </c>
      <c r="P24" s="5">
        <v>45452</v>
      </c>
    </row>
    <row r="25" spans="1:16" x14ac:dyDescent="0.35">
      <c r="A25" s="7" t="s">
        <v>21</v>
      </c>
      <c r="B25" s="5">
        <v>6617</v>
      </c>
      <c r="C25" s="5">
        <v>9150</v>
      </c>
      <c r="D25" s="5">
        <v>15767</v>
      </c>
      <c r="E25" s="5">
        <v>7442</v>
      </c>
      <c r="F25" s="5">
        <v>10019</v>
      </c>
      <c r="G25" s="5">
        <v>17461</v>
      </c>
      <c r="H25" s="5">
        <v>8472</v>
      </c>
      <c r="I25" s="5">
        <v>11257</v>
      </c>
      <c r="J25" s="5">
        <v>19729</v>
      </c>
      <c r="K25" s="5">
        <v>9790</v>
      </c>
      <c r="L25" s="5">
        <v>12754</v>
      </c>
      <c r="M25" s="5">
        <v>22544</v>
      </c>
      <c r="N25" s="5">
        <v>11980</v>
      </c>
      <c r="O25" s="5">
        <v>15046</v>
      </c>
      <c r="P25" s="5">
        <v>27026</v>
      </c>
    </row>
    <row r="26" spans="1:16" s="2" customFormat="1" x14ac:dyDescent="0.35">
      <c r="A26" s="7" t="s">
        <v>22</v>
      </c>
      <c r="B26" s="8">
        <f>SUM(B4:B25)</f>
        <v>31593316</v>
      </c>
      <c r="C26" s="8">
        <f t="shared" ref="C26:D26" si="0">SUM(C4:C25)</f>
        <v>32587685</v>
      </c>
      <c r="D26" s="8">
        <f t="shared" si="0"/>
        <v>64181001</v>
      </c>
      <c r="E26" s="8">
        <f t="shared" ref="E26" si="1">SUM(E4:E25)</f>
        <v>31614938</v>
      </c>
      <c r="F26" s="8">
        <f t="shared" ref="F26" si="2">SUM(F4:F25)</f>
        <v>32651427</v>
      </c>
      <c r="G26" s="8">
        <f t="shared" ref="G26" si="3">SUM(G4:G25)</f>
        <v>64266365</v>
      </c>
      <c r="H26" s="8">
        <f t="shared" ref="H26" si="4">SUM(H4:H25)</f>
        <v>31773349</v>
      </c>
      <c r="I26" s="8">
        <f t="shared" ref="I26" si="5">SUM(I4:I25)</f>
        <v>32847953</v>
      </c>
      <c r="J26" s="8">
        <f t="shared" ref="J26" si="6">SUM(J4:J25)</f>
        <v>64621302</v>
      </c>
      <c r="K26" s="8">
        <f t="shared" ref="K26" si="7">SUM(K4:K25)</f>
        <v>31922490</v>
      </c>
      <c r="L26" s="8">
        <f t="shared" ref="L26" si="8">SUM(L4:L25)</f>
        <v>33032823.157106262</v>
      </c>
      <c r="M26" s="8">
        <f t="shared" ref="M26" si="9">SUM(M4:M25)</f>
        <v>64955313.157106258</v>
      </c>
      <c r="N26" s="8">
        <f t="shared" ref="N26" si="10">SUM(N4:N25)</f>
        <v>31932092</v>
      </c>
      <c r="O26" s="8">
        <f t="shared" ref="O26" si="11">SUM(O4:O25)</f>
        <v>33095309</v>
      </c>
      <c r="P26" s="8">
        <f t="shared" ref="P26" si="12">SUM(P4:P25)</f>
        <v>65027401</v>
      </c>
    </row>
    <row r="28" spans="1:16" s="10" customFormat="1" ht="21.75" x14ac:dyDescent="0.5">
      <c r="A28" s="9" t="s">
        <v>28</v>
      </c>
      <c r="C28" s="11"/>
      <c r="D28" s="11"/>
      <c r="E28" s="12"/>
      <c r="F28" s="12"/>
      <c r="G28" s="12"/>
      <c r="H28" s="11"/>
      <c r="I28" s="11"/>
      <c r="J28" s="11"/>
    </row>
    <row r="29" spans="1:16" s="10" customFormat="1" ht="21.75" x14ac:dyDescent="0.5">
      <c r="A29" s="9" t="s">
        <v>27</v>
      </c>
      <c r="C29" s="13"/>
      <c r="D29" s="13"/>
      <c r="E29" s="14"/>
      <c r="F29" s="14"/>
      <c r="G29" s="14"/>
      <c r="H29" s="14"/>
      <c r="I29" s="14"/>
      <c r="J29" s="14"/>
    </row>
  </sheetData>
  <mergeCells count="6">
    <mergeCell ref="A2:A3"/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H8" sqref="H8"/>
    </sheetView>
  </sheetViews>
  <sheetFormatPr defaultRowHeight="14.25" x14ac:dyDescent="0.2"/>
  <cols>
    <col min="1" max="1" width="12.75" customWidth="1"/>
    <col min="2" max="2" width="17.375" customWidth="1"/>
    <col min="3" max="4" width="17.125" customWidth="1"/>
    <col min="5" max="6" width="16.875" customWidth="1"/>
    <col min="7" max="7" width="22" customWidth="1"/>
    <col min="8" max="8" width="20.5" customWidth="1"/>
  </cols>
  <sheetData>
    <row r="1" spans="1:8" x14ac:dyDescent="0.2">
      <c r="A1" s="17"/>
      <c r="B1" s="17"/>
      <c r="C1" s="17"/>
      <c r="D1" s="17"/>
      <c r="E1" s="17"/>
      <c r="F1" s="17"/>
      <c r="G1" s="17"/>
    </row>
    <row r="2" spans="1:8" x14ac:dyDescent="0.2">
      <c r="A2" s="18"/>
      <c r="B2" s="19" t="s">
        <v>29</v>
      </c>
      <c r="C2" s="19"/>
      <c r="D2" s="20" t="s">
        <v>30</v>
      </c>
      <c r="E2" s="19" t="s">
        <v>31</v>
      </c>
      <c r="F2" s="19"/>
      <c r="G2" s="20" t="s">
        <v>32</v>
      </c>
      <c r="H2" s="20" t="s">
        <v>33</v>
      </c>
    </row>
    <row r="3" spans="1:8" x14ac:dyDescent="0.2">
      <c r="A3" s="21"/>
      <c r="B3" s="22" t="s">
        <v>34</v>
      </c>
      <c r="C3" s="22" t="s">
        <v>35</v>
      </c>
      <c r="D3" s="23"/>
      <c r="E3" s="22" t="s">
        <v>34</v>
      </c>
      <c r="F3" s="22" t="s">
        <v>35</v>
      </c>
      <c r="G3" s="24"/>
      <c r="H3" s="24"/>
    </row>
    <row r="4" spans="1:8" x14ac:dyDescent="0.2">
      <c r="A4" s="25" t="s">
        <v>36</v>
      </c>
      <c r="B4" s="25">
        <v>1286</v>
      </c>
      <c r="C4" s="25">
        <v>888</v>
      </c>
      <c r="D4" s="26">
        <v>63701703</v>
      </c>
      <c r="E4" s="25">
        <v>133683</v>
      </c>
      <c r="F4" s="25">
        <v>90929</v>
      </c>
      <c r="G4" s="27">
        <v>477</v>
      </c>
      <c r="H4" s="27">
        <v>2893</v>
      </c>
    </row>
    <row r="5" spans="1:8" x14ac:dyDescent="0.2">
      <c r="A5" s="25" t="s">
        <v>37</v>
      </c>
      <c r="B5" s="25">
        <v>1348</v>
      </c>
      <c r="C5" s="25">
        <v>912</v>
      </c>
      <c r="D5" s="26">
        <v>64181001</v>
      </c>
      <c r="E5" s="25">
        <v>144082</v>
      </c>
      <c r="F5" s="25">
        <v>93487</v>
      </c>
      <c r="G5" s="27">
        <v>445</v>
      </c>
      <c r="H5" s="27">
        <v>2535</v>
      </c>
    </row>
    <row r="6" spans="1:8" x14ac:dyDescent="0.2">
      <c r="A6" s="25" t="s">
        <v>38</v>
      </c>
      <c r="B6" s="25">
        <v>1348</v>
      </c>
      <c r="C6" s="25">
        <v>912</v>
      </c>
      <c r="D6" s="26">
        <v>64266365</v>
      </c>
      <c r="E6" s="25">
        <v>146994</v>
      </c>
      <c r="F6" s="25">
        <v>95089</v>
      </c>
      <c r="G6" s="25">
        <v>437</v>
      </c>
      <c r="H6" s="25">
        <v>2533</v>
      </c>
    </row>
    <row r="7" spans="1:8" x14ac:dyDescent="0.2">
      <c r="A7" s="25" t="s">
        <v>39</v>
      </c>
      <c r="B7" s="25">
        <v>1315</v>
      </c>
      <c r="C7" s="25">
        <v>940</v>
      </c>
      <c r="D7" s="26">
        <v>64621302</v>
      </c>
      <c r="E7" s="25">
        <v>151328</v>
      </c>
      <c r="F7" s="25">
        <v>101928</v>
      </c>
      <c r="G7" s="25">
        <v>427</v>
      </c>
      <c r="H7" s="25">
        <v>2399</v>
      </c>
    </row>
    <row r="8" spans="1:8" x14ac:dyDescent="0.2">
      <c r="A8" s="25" t="s">
        <v>40</v>
      </c>
      <c r="B8" s="25">
        <v>1303</v>
      </c>
      <c r="C8" s="25">
        <v>904</v>
      </c>
      <c r="D8" s="26">
        <v>64955313.157106258</v>
      </c>
      <c r="E8" s="25">
        <v>159359</v>
      </c>
      <c r="F8" s="25">
        <v>99193</v>
      </c>
      <c r="G8" s="25">
        <v>432</v>
      </c>
      <c r="H8" s="25">
        <v>2125</v>
      </c>
    </row>
    <row r="9" spans="1:8" x14ac:dyDescent="0.2">
      <c r="A9" s="28" t="s">
        <v>41</v>
      </c>
      <c r="B9" s="29"/>
      <c r="C9" s="29"/>
      <c r="D9" s="26">
        <v>65027401</v>
      </c>
      <c r="E9" s="29"/>
      <c r="F9" s="29"/>
      <c r="G9" s="29"/>
      <c r="H9" s="29"/>
    </row>
    <row r="13" spans="1:8" x14ac:dyDescent="0.2">
      <c r="A13" s="30"/>
      <c r="B13" s="31"/>
      <c r="C13" s="31"/>
      <c r="D13" s="31"/>
      <c r="E13" s="31"/>
      <c r="F13" s="31"/>
      <c r="G13" s="31"/>
      <c r="H13" s="31"/>
    </row>
    <row r="14" spans="1:8" ht="57" x14ac:dyDescent="0.2">
      <c r="A14" s="32"/>
      <c r="B14" s="27" t="s">
        <v>42</v>
      </c>
      <c r="C14" s="27" t="s">
        <v>43</v>
      </c>
      <c r="D14" s="27" t="s">
        <v>44</v>
      </c>
      <c r="E14" s="27" t="s">
        <v>45</v>
      </c>
      <c r="F14" s="27" t="s">
        <v>46</v>
      </c>
      <c r="G14" s="27" t="s">
        <v>47</v>
      </c>
      <c r="H14" s="27" t="s">
        <v>48</v>
      </c>
    </row>
    <row r="15" spans="1:8" x14ac:dyDescent="0.2">
      <c r="A15" s="25" t="s">
        <v>36</v>
      </c>
      <c r="B15" s="25">
        <v>319</v>
      </c>
      <c r="C15" s="25">
        <v>47</v>
      </c>
      <c r="D15" s="25">
        <v>111</v>
      </c>
      <c r="E15" s="25">
        <v>145</v>
      </c>
      <c r="F15" s="25">
        <v>2516</v>
      </c>
      <c r="G15" s="25">
        <v>3431</v>
      </c>
      <c r="H15" s="25">
        <v>3898</v>
      </c>
    </row>
    <row r="16" spans="1:8" x14ac:dyDescent="0.2">
      <c r="A16" s="25" t="s">
        <v>37</v>
      </c>
      <c r="B16" s="25">
        <v>348</v>
      </c>
      <c r="C16" s="25">
        <v>60</v>
      </c>
      <c r="D16" s="25">
        <v>130</v>
      </c>
      <c r="E16" s="25">
        <v>166</v>
      </c>
      <c r="F16" s="25">
        <v>2636</v>
      </c>
      <c r="G16" s="25">
        <v>3654</v>
      </c>
      <c r="H16" s="25">
        <v>4735</v>
      </c>
    </row>
    <row r="17" spans="1:8" x14ac:dyDescent="0.2">
      <c r="A17" s="25" t="s">
        <v>38</v>
      </c>
      <c r="B17" s="25">
        <v>373</v>
      </c>
      <c r="C17" s="25">
        <v>57</v>
      </c>
      <c r="D17" s="25">
        <v>151</v>
      </c>
      <c r="E17" s="25">
        <v>144</v>
      </c>
      <c r="F17" s="25">
        <v>2783</v>
      </c>
      <c r="G17" s="25">
        <v>3776</v>
      </c>
      <c r="H17" s="25">
        <v>4923</v>
      </c>
    </row>
    <row r="18" spans="1:8" x14ac:dyDescent="0.2">
      <c r="A18" s="25" t="s">
        <v>39</v>
      </c>
      <c r="B18" s="25">
        <v>392</v>
      </c>
      <c r="C18" s="25">
        <v>80</v>
      </c>
      <c r="D18" s="25">
        <v>188</v>
      </c>
      <c r="E18" s="25">
        <v>168</v>
      </c>
      <c r="F18" s="25">
        <v>3190</v>
      </c>
      <c r="G18" s="25">
        <v>4076</v>
      </c>
      <c r="H18" s="25">
        <v>5293</v>
      </c>
    </row>
    <row r="19" spans="1:8" x14ac:dyDescent="0.2">
      <c r="A19" s="25" t="s">
        <v>40</v>
      </c>
      <c r="B19" s="25">
        <v>303</v>
      </c>
      <c r="C19" s="25">
        <v>81</v>
      </c>
      <c r="D19" s="25">
        <v>125</v>
      </c>
      <c r="E19" s="25">
        <v>102</v>
      </c>
      <c r="F19" s="25">
        <v>3325</v>
      </c>
      <c r="G19" s="25">
        <v>3531</v>
      </c>
      <c r="H19" s="25">
        <v>5133</v>
      </c>
    </row>
  </sheetData>
  <mergeCells count="7">
    <mergeCell ref="B2:C2"/>
    <mergeCell ref="D2:D3"/>
    <mergeCell ref="E2:F2"/>
    <mergeCell ref="G2:G3"/>
    <mergeCell ref="H2:H3"/>
    <mergeCell ref="A13:A14"/>
    <mergeCell ref="B13:H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2016-06-15T03:05:33Z</dcterms:created>
  <dcterms:modified xsi:type="dcterms:W3CDTF">2016-06-15T06:03:05Z</dcterms:modified>
</cp:coreProperties>
</file>